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اسلام سيد\Desktop\عدم تكرار\"/>
    </mc:Choice>
  </mc:AlternateContent>
  <bookViews>
    <workbookView xWindow="240" yWindow="75" windowWidth="20055" windowHeight="79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H2" i="1" l="1"/>
  <c r="H4" i="1" s="1"/>
  <c r="G2" i="1"/>
  <c r="G3" i="1" s="1"/>
  <c r="F2" i="1"/>
  <c r="F4" i="1" s="1"/>
  <c r="D2" i="1"/>
  <c r="D3" i="1" s="1"/>
  <c r="C2" i="1"/>
  <c r="C3" i="1" s="1"/>
  <c r="B2" i="1"/>
  <c r="B3" i="1" s="1"/>
  <c r="C4" i="1" l="1"/>
  <c r="C5" i="1" s="1"/>
  <c r="B4" i="1"/>
  <c r="B5" i="1" s="1"/>
  <c r="D4" i="1"/>
  <c r="D5" i="1" s="1"/>
  <c r="F3" i="1"/>
  <c r="F5" i="1" s="1"/>
  <c r="H3" i="1"/>
  <c r="H5" i="1" s="1"/>
  <c r="G4" i="1"/>
  <c r="G5" i="1" s="1"/>
</calcChain>
</file>

<file path=xl/sharedStrings.xml><?xml version="1.0" encoding="utf-8"?>
<sst xmlns="http://schemas.openxmlformats.org/spreadsheetml/2006/main" count="17" uniqueCount="13">
  <si>
    <t>سعر البند</t>
  </si>
  <si>
    <t>اجمالى المسحوب</t>
  </si>
  <si>
    <t>اجمالي السعر</t>
  </si>
  <si>
    <t>المتبقي بالطن اوالبرميل</t>
  </si>
  <si>
    <t>قيمة الكمية المتبقية بالريال</t>
  </si>
  <si>
    <t>رقم الفاتورة</t>
  </si>
  <si>
    <t>مؤسسة رقم1</t>
  </si>
  <si>
    <t>سعر البند ثابت لكل المؤسسات</t>
  </si>
  <si>
    <t>اسفلت</t>
  </si>
  <si>
    <t>MC1</t>
  </si>
  <si>
    <t>RC2</t>
  </si>
  <si>
    <t>ماتم حسابه بالمستخلص بالطن او البرميل</t>
  </si>
  <si>
    <t>مؤسسة رقم2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</si>
</sst>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b/>
      <sz val="12"/>
      <color rgb="FFFF0000"/>
      <name val="Times New Roman"/>
      <family val="1"/>
      <scheme val="major"/>
    </font>
    <font>
      <b/>
      <sz val="11"/>
      <color theme="1"/>
      <name val="Times New Roman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3" borderId="2" xfId="0" applyNumberFormat="1" applyFont="1" applyFill="1" applyBorder="1" applyAlignment="1">
      <alignment vertical="center" wrapText="1"/>
    </xf>
    <xf numFmtId="164" fontId="1" fillId="3" borderId="0" xfId="0" applyNumberFormat="1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rightToLeft="1" tabSelected="1" topLeftCell="A3" workbookViewId="0">
      <selection activeCell="E13" sqref="E13"/>
    </sheetView>
  </sheetViews>
  <sheetFormatPr defaultRowHeight="15.75" x14ac:dyDescent="0.2"/>
  <cols>
    <col min="1" max="1" width="12" style="14" customWidth="1"/>
    <col min="2" max="4" width="8.875" style="1" customWidth="1"/>
    <col min="5" max="5" width="6.75" style="14" customWidth="1"/>
    <col min="6" max="11" width="6.75" style="1" customWidth="1"/>
  </cols>
  <sheetData>
    <row r="1" spans="1:10" x14ac:dyDescent="0.2">
      <c r="A1" s="3" t="s">
        <v>0</v>
      </c>
      <c r="B1" s="4">
        <v>80</v>
      </c>
      <c r="C1" s="4">
        <v>200</v>
      </c>
      <c r="D1" s="4">
        <v>200</v>
      </c>
      <c r="E1" s="1"/>
      <c r="G1" s="15" t="s">
        <v>7</v>
      </c>
      <c r="H1" s="15"/>
      <c r="I1" s="15"/>
      <c r="J1" s="15"/>
    </row>
    <row r="2" spans="1:10" ht="29.25" customHeight="1" x14ac:dyDescent="0.2">
      <c r="A2" s="5" t="s">
        <v>1</v>
      </c>
      <c r="B2" s="5">
        <f>SUM(B9:B100)</f>
        <v>115</v>
      </c>
      <c r="C2" s="5">
        <f>SUM(C9:C100)</f>
        <v>13</v>
      </c>
      <c r="D2" s="5">
        <f>SUM(D9:D100)</f>
        <v>6</v>
      </c>
      <c r="E2" s="1"/>
      <c r="F2" s="5">
        <f>SUM(F9:F100)</f>
        <v>30</v>
      </c>
      <c r="G2" s="5">
        <f>SUM(G9:G100)</f>
        <v>9</v>
      </c>
      <c r="H2" s="5">
        <f>SUM(H9:H100)</f>
        <v>2</v>
      </c>
    </row>
    <row r="3" spans="1:10" ht="22.5" customHeight="1" x14ac:dyDescent="0.2">
      <c r="A3" s="5" t="s">
        <v>2</v>
      </c>
      <c r="B3" s="5">
        <f>B2*$B$1</f>
        <v>9200</v>
      </c>
      <c r="C3" s="5">
        <f>C2*$C$1</f>
        <v>2600</v>
      </c>
      <c r="D3" s="5">
        <f>D2*$D$1</f>
        <v>1200</v>
      </c>
      <c r="E3" s="1"/>
      <c r="F3" s="5">
        <f>F2*$B$1</f>
        <v>2400</v>
      </c>
      <c r="G3" s="5">
        <f>G2*$C$1</f>
        <v>1800</v>
      </c>
      <c r="H3" s="5">
        <f>H2*$D$1</f>
        <v>400</v>
      </c>
    </row>
    <row r="4" spans="1:10" ht="31.5" x14ac:dyDescent="0.2">
      <c r="A4" s="6" t="s">
        <v>3</v>
      </c>
      <c r="B4" s="5">
        <f>B2-B6</f>
        <v>95</v>
      </c>
      <c r="C4" s="5">
        <f t="shared" ref="C4:D4" si="0">C2-C6</f>
        <v>8</v>
      </c>
      <c r="D4" s="5">
        <f t="shared" si="0"/>
        <v>4</v>
      </c>
      <c r="E4" s="1"/>
      <c r="F4" s="5">
        <f>F2-F6</f>
        <v>29</v>
      </c>
      <c r="G4" s="5">
        <f t="shared" ref="G4:H4" si="1">G2-G6</f>
        <v>6</v>
      </c>
      <c r="H4" s="5">
        <f t="shared" si="1"/>
        <v>1</v>
      </c>
      <c r="I4" s="2"/>
    </row>
    <row r="5" spans="1:10" ht="31.5" x14ac:dyDescent="0.2">
      <c r="A5" s="6" t="s">
        <v>4</v>
      </c>
      <c r="B5" s="5">
        <f>(B3)-(B4)*$B$1</f>
        <v>1600</v>
      </c>
      <c r="C5" s="5">
        <f>(C3)-(C4)*$C$1</f>
        <v>1000</v>
      </c>
      <c r="D5" s="5">
        <f>(D3)-(D4)*$D$1</f>
        <v>400</v>
      </c>
      <c r="E5" s="1"/>
      <c r="F5" s="5">
        <f>(F3)-(F4)*$B$1</f>
        <v>80</v>
      </c>
      <c r="G5" s="5">
        <f>(G3)-(G4)*$C$1</f>
        <v>600</v>
      </c>
      <c r="H5" s="5">
        <f>(H3)-(H4)*$D$1</f>
        <v>200</v>
      </c>
      <c r="I5" s="8"/>
    </row>
    <row r="6" spans="1:10" ht="48.75" customHeight="1" x14ac:dyDescent="0.2">
      <c r="A6" s="7" t="s">
        <v>11</v>
      </c>
      <c r="B6" s="5">
        <v>20</v>
      </c>
      <c r="C6" s="5">
        <v>5</v>
      </c>
      <c r="D6" s="5">
        <v>2</v>
      </c>
      <c r="E6" s="1"/>
      <c r="F6" s="5">
        <v>1</v>
      </c>
      <c r="G6" s="5">
        <v>3</v>
      </c>
      <c r="H6" s="5">
        <v>1</v>
      </c>
    </row>
    <row r="7" spans="1:10" ht="25.5" customHeight="1" x14ac:dyDescent="0.2">
      <c r="A7" s="16" t="s">
        <v>5</v>
      </c>
      <c r="B7" s="16" t="s">
        <v>6</v>
      </c>
      <c r="C7" s="16"/>
      <c r="D7" s="16"/>
      <c r="E7" s="16" t="s">
        <v>5</v>
      </c>
      <c r="F7" s="16" t="s">
        <v>12</v>
      </c>
      <c r="G7" s="16"/>
      <c r="H7" s="16"/>
    </row>
    <row r="8" spans="1:10" x14ac:dyDescent="0.2">
      <c r="A8" s="16"/>
      <c r="B8" s="5" t="s">
        <v>8</v>
      </c>
      <c r="C8" s="5" t="s">
        <v>9</v>
      </c>
      <c r="D8" s="5" t="s">
        <v>10</v>
      </c>
      <c r="E8" s="16"/>
      <c r="F8" s="5" t="s">
        <v>8</v>
      </c>
      <c r="G8" s="5" t="s">
        <v>9</v>
      </c>
      <c r="H8" s="5" t="s">
        <v>10</v>
      </c>
    </row>
    <row r="9" spans="1:10" x14ac:dyDescent="0.2">
      <c r="A9" s="11">
        <v>600</v>
      </c>
      <c r="B9" s="5">
        <v>100</v>
      </c>
      <c r="C9" s="5">
        <v>10</v>
      </c>
      <c r="D9" s="5">
        <v>2</v>
      </c>
      <c r="E9" s="11">
        <v>440</v>
      </c>
      <c r="F9" s="5">
        <v>10</v>
      </c>
      <c r="G9" s="5">
        <v>4</v>
      </c>
      <c r="H9" s="5">
        <v>1</v>
      </c>
    </row>
    <row r="10" spans="1:10" x14ac:dyDescent="0.2">
      <c r="A10" s="11">
        <v>601</v>
      </c>
      <c r="B10" s="5">
        <v>10</v>
      </c>
      <c r="C10" s="5">
        <v>1</v>
      </c>
      <c r="D10" s="5">
        <v>2</v>
      </c>
      <c r="E10" s="11">
        <v>225</v>
      </c>
      <c r="F10" s="5">
        <v>20</v>
      </c>
      <c r="G10" s="5">
        <v>5</v>
      </c>
      <c r="H10" s="5">
        <v>1</v>
      </c>
    </row>
    <row r="11" spans="1:10" x14ac:dyDescent="0.2">
      <c r="A11" s="11">
        <v>602</v>
      </c>
      <c r="B11" s="10">
        <v>5</v>
      </c>
      <c r="C11" s="10">
        <v>2</v>
      </c>
      <c r="D11" s="10">
        <v>2</v>
      </c>
      <c r="E11" s="11"/>
      <c r="F11" s="5"/>
      <c r="G11" s="5"/>
      <c r="H11" s="5"/>
    </row>
    <row r="12" spans="1:10" ht="17.25" customHeight="1" x14ac:dyDescent="0.2">
      <c r="A12" s="12"/>
      <c r="B12" s="9"/>
      <c r="C12" s="9"/>
      <c r="D12" s="9"/>
    </row>
    <row r="13" spans="1:10" x14ac:dyDescent="0.2">
      <c r="A13" s="13"/>
    </row>
    <row r="14" spans="1:10" x14ac:dyDescent="0.2">
      <c r="A14" s="13"/>
    </row>
    <row r="15" spans="1:10" x14ac:dyDescent="0.2">
      <c r="A15" s="13"/>
    </row>
    <row r="16" spans="1:10" x14ac:dyDescent="0.2">
      <c r="A16" s="13"/>
    </row>
    <row r="17" spans="1:1" x14ac:dyDescent="0.2">
      <c r="A17" s="13"/>
    </row>
    <row r="18" spans="1:1" x14ac:dyDescent="0.2">
      <c r="A18" s="13"/>
    </row>
    <row r="19" spans="1:1" x14ac:dyDescent="0.2">
      <c r="A19" s="13"/>
    </row>
    <row r="20" spans="1:1" x14ac:dyDescent="0.2">
      <c r="A20" s="13"/>
    </row>
  </sheetData>
  <mergeCells count="5">
    <mergeCell ref="G1:J1"/>
    <mergeCell ref="B7:D7"/>
    <mergeCell ref="A7:A8"/>
    <mergeCell ref="E7:E8"/>
    <mergeCell ref="F7:H7"/>
  </mergeCells>
  <dataValidations count="2">
    <dataValidation type="custom" allowBlank="1" showInputMessage="1" showErrorMessage="1" errorTitle="لا إله إلا الله محمد رسول الله" error="عفوا الفاتـــــورة مكره" sqref="A9:A1048576">
      <formula1>COUNTIF($A$9:$A$1048576,A9)=1</formula1>
    </dataValidation>
    <dataValidation type="custom" allowBlank="1" showInputMessage="1" showErrorMessage="1" errorTitle="لا إله إلا الله محمد رسول الله" error="عفوا الرقم مكرررررررررررررر" sqref="E9:E1048576">
      <formula1>COUNTIF($E$9:$E$1048576,E9)=1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osama</dc:creator>
  <cp:lastModifiedBy>اسلام سيد</cp:lastModifiedBy>
  <dcterms:created xsi:type="dcterms:W3CDTF">2013-04-10T07:31:16Z</dcterms:created>
  <dcterms:modified xsi:type="dcterms:W3CDTF">2013-04-10T12:43:36Z</dcterms:modified>
</cp:coreProperties>
</file>